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9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B27" i="1" l="1"/>
  <c r="B30" i="1"/>
  <c r="B29" i="1"/>
  <c r="D2" i="1" s="1"/>
  <c r="B28" i="1"/>
  <c r="C26" i="1" s="1"/>
  <c r="D26" i="1"/>
  <c r="F21" i="1"/>
  <c r="D20" i="1"/>
  <c r="C20" i="1"/>
  <c r="F17" i="1"/>
  <c r="D17" i="1"/>
  <c r="C17" i="1"/>
  <c r="D16" i="1"/>
  <c r="C16" i="1"/>
  <c r="D15" i="1"/>
  <c r="D14" i="1"/>
  <c r="F13" i="1"/>
  <c r="D13" i="1"/>
  <c r="C13" i="1"/>
  <c r="D12" i="1"/>
  <c r="C12" i="1"/>
  <c r="D11" i="1"/>
  <c r="D10" i="1"/>
  <c r="F9" i="1"/>
  <c r="D9" i="1"/>
  <c r="C9" i="1"/>
  <c r="D8" i="1"/>
  <c r="C8" i="1"/>
  <c r="D7" i="1"/>
  <c r="F6" i="1"/>
  <c r="D6" i="1"/>
  <c r="C6" i="1"/>
  <c r="D5" i="1"/>
  <c r="F4" i="1"/>
  <c r="D4" i="1"/>
  <c r="C4" i="1"/>
  <c r="D3" i="1"/>
  <c r="F2" i="1"/>
  <c r="C19" i="1" l="1"/>
  <c r="E22" i="1"/>
  <c r="C3" i="1"/>
  <c r="F3" i="1"/>
  <c r="C5" i="1"/>
  <c r="F5" i="1"/>
  <c r="C7" i="1"/>
  <c r="F7" i="1"/>
  <c r="C10" i="1"/>
  <c r="C11" i="1"/>
  <c r="F11" i="1"/>
  <c r="C14" i="1"/>
  <c r="C15" i="1"/>
  <c r="F15" i="1"/>
  <c r="C18" i="1"/>
  <c r="F19" i="1"/>
  <c r="E2" i="1"/>
  <c r="D18" i="1"/>
  <c r="D19" i="1"/>
  <c r="C2" i="1"/>
  <c r="F8" i="1"/>
  <c r="F10" i="1"/>
  <c r="F12" i="1"/>
  <c r="F14" i="1"/>
  <c r="F16" i="1"/>
  <c r="F18" i="1"/>
  <c r="F20" i="1"/>
  <c r="D2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D21" i="1"/>
  <c r="D22" i="1"/>
  <c r="D23" i="1"/>
  <c r="D25" i="1"/>
  <c r="F26" i="1"/>
  <c r="F23" i="1"/>
  <c r="E24" i="1"/>
  <c r="E21" i="1"/>
  <c r="F22" i="1"/>
  <c r="E23" i="1"/>
  <c r="F24" i="1"/>
  <c r="F25" i="1"/>
  <c r="E26" i="1"/>
  <c r="C21" i="1"/>
  <c r="C22" i="1"/>
  <c r="C23" i="1"/>
  <c r="C24" i="1"/>
  <c r="C25" i="1"/>
  <c r="E25" i="1"/>
</calcChain>
</file>

<file path=xl/sharedStrings.xml><?xml version="1.0" encoding="utf-8"?>
<sst xmlns="http://schemas.openxmlformats.org/spreadsheetml/2006/main" count="10" uniqueCount="10">
  <si>
    <t>Sample</t>
  </si>
  <si>
    <t>Value</t>
  </si>
  <si>
    <t>Min</t>
  </si>
  <si>
    <t>Max</t>
  </si>
  <si>
    <r>
      <t>Ave-</t>
    </r>
    <r>
      <rPr>
        <sz val="11"/>
        <color theme="1"/>
        <rFont val="Symbol"/>
        <family val="1"/>
        <charset val="2"/>
      </rPr>
      <t>s</t>
    </r>
  </si>
  <si>
    <r>
      <t>Ave+</t>
    </r>
    <r>
      <rPr>
        <sz val="11"/>
        <color theme="1"/>
        <rFont val="Symbol"/>
        <family val="1"/>
        <charset val="2"/>
      </rPr>
      <t>s</t>
    </r>
  </si>
  <si>
    <t>Ave =</t>
  </si>
  <si>
    <t>Min =</t>
  </si>
  <si>
    <t>Max =</t>
  </si>
  <si>
    <t>StDev=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</si>
</sst>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99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6"/>
    </mc:Choice>
    <mc:Fallback>
      <c:style val="4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Resistance of 25 Samples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Value</c:v>
          </c:tx>
          <c:spPr>
            <a:ln w="12700">
              <a:solidFill>
                <a:srgbClr val="66FF99"/>
              </a:solidFill>
            </a:ln>
          </c:spPr>
          <c:marker>
            <c:symbol val="diamond"/>
            <c:size val="5"/>
            <c:spPr>
              <a:noFill/>
              <a:ln>
                <a:solidFill>
                  <a:srgbClr val="66FF99"/>
                </a:solidFill>
              </a:ln>
            </c:spPr>
          </c:marker>
          <c:val>
            <c:numRef>
              <c:f>'[1]Example 2'!$B$2:$B$26</c:f>
              <c:numCache>
                <c:formatCode>0.0</c:formatCode>
                <c:ptCount val="25"/>
                <c:pt idx="0">
                  <c:v>1000</c:v>
                </c:pt>
                <c:pt idx="1">
                  <c:v>1100</c:v>
                </c:pt>
                <c:pt idx="2">
                  <c:v>990</c:v>
                </c:pt>
                <c:pt idx="3">
                  <c:v>1150</c:v>
                </c:pt>
                <c:pt idx="4">
                  <c:v>995</c:v>
                </c:pt>
                <c:pt idx="5">
                  <c:v>1113</c:v>
                </c:pt>
                <c:pt idx="6">
                  <c:v>1020</c:v>
                </c:pt>
                <c:pt idx="7">
                  <c:v>1180</c:v>
                </c:pt>
                <c:pt idx="8">
                  <c:v>1001</c:v>
                </c:pt>
                <c:pt idx="9">
                  <c:v>1101</c:v>
                </c:pt>
                <c:pt idx="10">
                  <c:v>1002</c:v>
                </c:pt>
                <c:pt idx="11">
                  <c:v>1102</c:v>
                </c:pt>
                <c:pt idx="12">
                  <c:v>991</c:v>
                </c:pt>
                <c:pt idx="13">
                  <c:v>1151</c:v>
                </c:pt>
                <c:pt idx="14">
                  <c:v>970</c:v>
                </c:pt>
                <c:pt idx="15">
                  <c:v>1114</c:v>
                </c:pt>
                <c:pt idx="16">
                  <c:v>1021</c:v>
                </c:pt>
                <c:pt idx="17">
                  <c:v>1182</c:v>
                </c:pt>
                <c:pt idx="18">
                  <c:v>1050</c:v>
                </c:pt>
                <c:pt idx="19">
                  <c:v>975</c:v>
                </c:pt>
                <c:pt idx="20">
                  <c:v>1115</c:v>
                </c:pt>
                <c:pt idx="21">
                  <c:v>1022</c:v>
                </c:pt>
                <c:pt idx="22">
                  <c:v>1080</c:v>
                </c:pt>
                <c:pt idx="23">
                  <c:v>1003</c:v>
                </c:pt>
                <c:pt idx="24">
                  <c:v>999</c:v>
                </c:pt>
              </c:numCache>
            </c:numRef>
          </c:val>
          <c:smooth val="0"/>
        </c:ser>
        <c:ser>
          <c:idx val="1"/>
          <c:order val="1"/>
          <c:tx>
            <c:v>Ave + 1 Sigma</c:v>
          </c:tx>
          <c:spPr>
            <a:ln w="12700">
              <a:solidFill>
                <a:srgbClr val="FFFF00"/>
              </a:solidFill>
            </a:ln>
          </c:spPr>
          <c:marker>
            <c:symbol val="none"/>
          </c:marker>
          <c:val>
            <c:numRef>
              <c:f>'[1]Example 2'!$F$2:$F$26</c:f>
              <c:numCache>
                <c:formatCode>0.0</c:formatCode>
                <c:ptCount val="25"/>
                <c:pt idx="0">
                  <c:v>1125.0683078183299</c:v>
                </c:pt>
                <c:pt idx="1">
                  <c:v>1125.0683078183299</c:v>
                </c:pt>
                <c:pt idx="2">
                  <c:v>1125.0683078183299</c:v>
                </c:pt>
                <c:pt idx="3">
                  <c:v>1125.0683078183299</c:v>
                </c:pt>
                <c:pt idx="4">
                  <c:v>1125.0683078183299</c:v>
                </c:pt>
                <c:pt idx="5">
                  <c:v>1125.0683078183299</c:v>
                </c:pt>
                <c:pt idx="6">
                  <c:v>1125.0683078183299</c:v>
                </c:pt>
                <c:pt idx="7">
                  <c:v>1125.0683078183299</c:v>
                </c:pt>
                <c:pt idx="8">
                  <c:v>1125.0683078183299</c:v>
                </c:pt>
                <c:pt idx="9">
                  <c:v>1125.0683078183299</c:v>
                </c:pt>
                <c:pt idx="10">
                  <c:v>1125.0683078183299</c:v>
                </c:pt>
                <c:pt idx="11">
                  <c:v>1125.0683078183299</c:v>
                </c:pt>
                <c:pt idx="12">
                  <c:v>1125.0683078183299</c:v>
                </c:pt>
                <c:pt idx="13">
                  <c:v>1125.0683078183299</c:v>
                </c:pt>
                <c:pt idx="14">
                  <c:v>1125.0683078183299</c:v>
                </c:pt>
                <c:pt idx="15">
                  <c:v>1125.0683078183299</c:v>
                </c:pt>
                <c:pt idx="16">
                  <c:v>1125.0683078183299</c:v>
                </c:pt>
                <c:pt idx="17">
                  <c:v>1125.0683078183299</c:v>
                </c:pt>
                <c:pt idx="18">
                  <c:v>1125.0683078183299</c:v>
                </c:pt>
                <c:pt idx="19">
                  <c:v>1125.0683078183299</c:v>
                </c:pt>
                <c:pt idx="20">
                  <c:v>1125.0683078183299</c:v>
                </c:pt>
                <c:pt idx="21">
                  <c:v>1125.0683078183299</c:v>
                </c:pt>
                <c:pt idx="22">
                  <c:v>1125.0683078183299</c:v>
                </c:pt>
                <c:pt idx="23">
                  <c:v>1125.0683078183299</c:v>
                </c:pt>
                <c:pt idx="24">
                  <c:v>1125.0683078183299</c:v>
                </c:pt>
              </c:numCache>
            </c:numRef>
          </c:val>
          <c:smooth val="0"/>
        </c:ser>
        <c:ser>
          <c:idx val="2"/>
          <c:order val="2"/>
          <c:tx>
            <c:v>Ave - 1 Sigma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'[1]Example 2'!$E$2:$E$26</c:f>
              <c:numCache>
                <c:formatCode>0.0</c:formatCode>
                <c:ptCount val="25"/>
                <c:pt idx="0">
                  <c:v>989.09169218166983</c:v>
                </c:pt>
                <c:pt idx="1">
                  <c:v>989.09169218166983</c:v>
                </c:pt>
                <c:pt idx="2">
                  <c:v>989.09169218166983</c:v>
                </c:pt>
                <c:pt idx="3">
                  <c:v>989.09169218166983</c:v>
                </c:pt>
                <c:pt idx="4">
                  <c:v>989.09169218166983</c:v>
                </c:pt>
                <c:pt idx="5">
                  <c:v>989.09169218166983</c:v>
                </c:pt>
                <c:pt idx="6">
                  <c:v>989.09169218166983</c:v>
                </c:pt>
                <c:pt idx="7">
                  <c:v>989.09169218166983</c:v>
                </c:pt>
                <c:pt idx="8">
                  <c:v>989.09169218166983</c:v>
                </c:pt>
                <c:pt idx="9">
                  <c:v>989.09169218166983</c:v>
                </c:pt>
                <c:pt idx="10">
                  <c:v>989.09169218166983</c:v>
                </c:pt>
                <c:pt idx="11">
                  <c:v>989.09169218166983</c:v>
                </c:pt>
                <c:pt idx="12">
                  <c:v>989.09169218166983</c:v>
                </c:pt>
                <c:pt idx="13">
                  <c:v>989.09169218166983</c:v>
                </c:pt>
                <c:pt idx="14">
                  <c:v>989.09169218166983</c:v>
                </c:pt>
                <c:pt idx="15">
                  <c:v>989.09169218166983</c:v>
                </c:pt>
                <c:pt idx="16">
                  <c:v>989.09169218166983</c:v>
                </c:pt>
                <c:pt idx="17">
                  <c:v>989.09169218166983</c:v>
                </c:pt>
                <c:pt idx="18">
                  <c:v>989.09169218166983</c:v>
                </c:pt>
                <c:pt idx="19">
                  <c:v>989.09169218166983</c:v>
                </c:pt>
                <c:pt idx="20">
                  <c:v>989.09169218166983</c:v>
                </c:pt>
                <c:pt idx="21">
                  <c:v>989.09169218166983</c:v>
                </c:pt>
                <c:pt idx="22">
                  <c:v>989.09169218166983</c:v>
                </c:pt>
                <c:pt idx="23">
                  <c:v>989.09169218166983</c:v>
                </c:pt>
                <c:pt idx="24">
                  <c:v>989.09169218166983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824960"/>
        <c:axId val="206826880"/>
      </c:lineChart>
      <c:catAx>
        <c:axId val="206824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Sample Number</a:t>
                </a:r>
              </a:p>
            </c:rich>
          </c:tx>
          <c:layout/>
          <c:overlay val="0"/>
        </c:title>
        <c:majorTickMark val="none"/>
        <c:minorTickMark val="none"/>
        <c:tickLblPos val="nextTo"/>
        <c:crossAx val="206826880"/>
        <c:crosses val="autoZero"/>
        <c:auto val="1"/>
        <c:lblAlgn val="ctr"/>
        <c:lblOffset val="100"/>
        <c:noMultiLvlLbl val="0"/>
      </c:catAx>
      <c:valAx>
        <c:axId val="206826880"/>
        <c:scaling>
          <c:orientation val="minMax"/>
          <c:max val="1200"/>
          <c:min val="9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Resistance Value (ohms)</a:t>
                </a:r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nextTo"/>
        <c:crossAx val="206824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1</xdr:row>
      <xdr:rowOff>4761</xdr:rowOff>
    </xdr:from>
    <xdr:to>
      <xdr:col>17</xdr:col>
      <xdr:colOff>514350</xdr:colOff>
      <xdr:row>24</xdr:row>
      <xdr:rowOff>152400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%20-%20METC106-20C-F12\Lecture%203\example1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 1"/>
      <sheetName val="Example 2"/>
      <sheetName val="Example 3"/>
      <sheetName val="Example 4"/>
      <sheetName val="Example 5"/>
      <sheetName val="Example 6"/>
      <sheetName val="Sheet1"/>
    </sheetNames>
    <sheetDataSet>
      <sheetData sheetId="0"/>
      <sheetData sheetId="1">
        <row r="2">
          <cell r="B2">
            <v>1000</v>
          </cell>
          <cell r="E2">
            <v>989.09169218166983</v>
          </cell>
          <cell r="F2">
            <v>1125.0683078183299</v>
          </cell>
        </row>
        <row r="3">
          <cell r="B3">
            <v>1100</v>
          </cell>
          <cell r="E3">
            <v>989.09169218166983</v>
          </cell>
          <cell r="F3">
            <v>1125.0683078183299</v>
          </cell>
        </row>
        <row r="4">
          <cell r="B4">
            <v>990</v>
          </cell>
          <cell r="E4">
            <v>989.09169218166983</v>
          </cell>
          <cell r="F4">
            <v>1125.0683078183299</v>
          </cell>
        </row>
        <row r="5">
          <cell r="B5">
            <v>1150</v>
          </cell>
          <cell r="E5">
            <v>989.09169218166983</v>
          </cell>
          <cell r="F5">
            <v>1125.0683078183299</v>
          </cell>
        </row>
        <row r="6">
          <cell r="B6">
            <v>995</v>
          </cell>
          <cell r="E6">
            <v>989.09169218166983</v>
          </cell>
          <cell r="F6">
            <v>1125.0683078183299</v>
          </cell>
        </row>
        <row r="7">
          <cell r="B7">
            <v>1113</v>
          </cell>
          <cell r="E7">
            <v>989.09169218166983</v>
          </cell>
          <cell r="F7">
            <v>1125.0683078183299</v>
          </cell>
        </row>
        <row r="8">
          <cell r="B8">
            <v>1020</v>
          </cell>
          <cell r="E8">
            <v>989.09169218166983</v>
          </cell>
          <cell r="F8">
            <v>1125.0683078183299</v>
          </cell>
        </row>
        <row r="9">
          <cell r="B9">
            <v>1180</v>
          </cell>
          <cell r="E9">
            <v>989.09169218166983</v>
          </cell>
          <cell r="F9">
            <v>1125.0683078183299</v>
          </cell>
        </row>
        <row r="10">
          <cell r="B10">
            <v>1001</v>
          </cell>
          <cell r="E10">
            <v>989.09169218166983</v>
          </cell>
          <cell r="F10">
            <v>1125.0683078183299</v>
          </cell>
        </row>
        <row r="11">
          <cell r="B11">
            <v>1101</v>
          </cell>
          <cell r="E11">
            <v>989.09169218166983</v>
          </cell>
          <cell r="F11">
            <v>1125.0683078183299</v>
          </cell>
        </row>
        <row r="12">
          <cell r="B12">
            <v>1002</v>
          </cell>
          <cell r="E12">
            <v>989.09169218166983</v>
          </cell>
          <cell r="F12">
            <v>1125.0683078183299</v>
          </cell>
        </row>
        <row r="13">
          <cell r="B13">
            <v>1102</v>
          </cell>
          <cell r="E13">
            <v>989.09169218166983</v>
          </cell>
          <cell r="F13">
            <v>1125.0683078183299</v>
          </cell>
        </row>
        <row r="14">
          <cell r="B14">
            <v>991</v>
          </cell>
          <cell r="E14">
            <v>989.09169218166983</v>
          </cell>
          <cell r="F14">
            <v>1125.0683078183299</v>
          </cell>
        </row>
        <row r="15">
          <cell r="B15">
            <v>1151</v>
          </cell>
          <cell r="E15">
            <v>989.09169218166983</v>
          </cell>
          <cell r="F15">
            <v>1125.0683078183299</v>
          </cell>
        </row>
        <row r="16">
          <cell r="B16">
            <v>970</v>
          </cell>
          <cell r="E16">
            <v>989.09169218166983</v>
          </cell>
          <cell r="F16">
            <v>1125.0683078183299</v>
          </cell>
        </row>
        <row r="17">
          <cell r="B17">
            <v>1114</v>
          </cell>
          <cell r="E17">
            <v>989.09169218166983</v>
          </cell>
          <cell r="F17">
            <v>1125.0683078183299</v>
          </cell>
        </row>
        <row r="18">
          <cell r="B18">
            <v>1021</v>
          </cell>
          <cell r="E18">
            <v>989.09169218166983</v>
          </cell>
          <cell r="F18">
            <v>1125.0683078183299</v>
          </cell>
        </row>
        <row r="19">
          <cell r="B19">
            <v>1182</v>
          </cell>
          <cell r="E19">
            <v>989.09169218166983</v>
          </cell>
          <cell r="F19">
            <v>1125.0683078183299</v>
          </cell>
        </row>
        <row r="20">
          <cell r="B20">
            <v>1050</v>
          </cell>
          <cell r="E20">
            <v>989.09169218166983</v>
          </cell>
          <cell r="F20">
            <v>1125.0683078183299</v>
          </cell>
        </row>
        <row r="21">
          <cell r="B21">
            <v>975</v>
          </cell>
          <cell r="E21">
            <v>989.09169218166983</v>
          </cell>
          <cell r="F21">
            <v>1125.0683078183299</v>
          </cell>
        </row>
        <row r="22">
          <cell r="B22">
            <v>1115</v>
          </cell>
          <cell r="E22">
            <v>989.09169218166983</v>
          </cell>
          <cell r="F22">
            <v>1125.0683078183299</v>
          </cell>
        </row>
        <row r="23">
          <cell r="B23">
            <v>1022</v>
          </cell>
          <cell r="E23">
            <v>989.09169218166983</v>
          </cell>
          <cell r="F23">
            <v>1125.0683078183299</v>
          </cell>
        </row>
        <row r="24">
          <cell r="B24">
            <v>1080</v>
          </cell>
          <cell r="E24">
            <v>989.09169218166983</v>
          </cell>
          <cell r="F24">
            <v>1125.0683078183299</v>
          </cell>
        </row>
        <row r="25">
          <cell r="B25">
            <v>1003</v>
          </cell>
          <cell r="E25">
            <v>989.09169218166983</v>
          </cell>
          <cell r="F25">
            <v>1125.0683078183299</v>
          </cell>
        </row>
        <row r="26">
          <cell r="B26">
            <v>999</v>
          </cell>
          <cell r="E26">
            <v>989.09169218166983</v>
          </cell>
          <cell r="F26">
            <v>1125.0683078183299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U9" sqref="U9"/>
    </sheetView>
  </sheetViews>
  <sheetFormatPr defaultRowHeight="15" x14ac:dyDescent="0.25"/>
  <cols>
    <col min="1" max="1" width="7.5703125" style="1" bestFit="1" customWidth="1"/>
    <col min="2" max="2" width="6.5703125" style="1" bestFit="1" customWidth="1"/>
    <col min="3" max="3" width="5.5703125" style="1" bestFit="1" customWidth="1"/>
    <col min="4" max="4" width="6.5703125" style="1" bestFit="1" customWidth="1"/>
    <col min="5" max="5" width="7.42578125" style="1" bestFit="1" customWidth="1"/>
    <col min="6" max="6" width="7.7109375" style="1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spans="1:6" x14ac:dyDescent="0.25">
      <c r="A2">
        <v>1</v>
      </c>
      <c r="B2">
        <v>1000</v>
      </c>
      <c r="C2" s="3">
        <f>$B$28</f>
        <v>970</v>
      </c>
      <c r="D2" s="3">
        <f>$B$29</f>
        <v>1182</v>
      </c>
      <c r="E2" s="3">
        <f>$B$27-$B$30</f>
        <v>989.09169218166994</v>
      </c>
      <c r="F2" s="3">
        <f>$B$27+$B$30</f>
        <v>1125.0683078183299</v>
      </c>
    </row>
    <row r="3" spans="1:6" x14ac:dyDescent="0.25">
      <c r="A3">
        <v>2</v>
      </c>
      <c r="B3">
        <v>1100</v>
      </c>
      <c r="C3" s="3">
        <f t="shared" ref="C3:C26" si="0">$B$28</f>
        <v>970</v>
      </c>
      <c r="D3" s="3">
        <f t="shared" ref="D3:D26" si="1">$B$29</f>
        <v>1182</v>
      </c>
      <c r="E3" s="3">
        <f t="shared" ref="E3:E26" si="2">$B$27-$B$30</f>
        <v>989.09169218166994</v>
      </c>
      <c r="F3" s="3">
        <f t="shared" ref="F3:F26" si="3">$B$27+$B$30</f>
        <v>1125.0683078183299</v>
      </c>
    </row>
    <row r="4" spans="1:6" x14ac:dyDescent="0.25">
      <c r="A4">
        <v>3</v>
      </c>
      <c r="B4">
        <v>990</v>
      </c>
      <c r="C4" s="3">
        <f t="shared" si="0"/>
        <v>970</v>
      </c>
      <c r="D4" s="3">
        <f t="shared" si="1"/>
        <v>1182</v>
      </c>
      <c r="E4" s="3">
        <f t="shared" si="2"/>
        <v>989.09169218166994</v>
      </c>
      <c r="F4" s="3">
        <f t="shared" si="3"/>
        <v>1125.0683078183299</v>
      </c>
    </row>
    <row r="5" spans="1:6" x14ac:dyDescent="0.25">
      <c r="A5">
        <v>4</v>
      </c>
      <c r="B5">
        <v>1150</v>
      </c>
      <c r="C5" s="3">
        <f t="shared" si="0"/>
        <v>970</v>
      </c>
      <c r="D5" s="3">
        <f t="shared" si="1"/>
        <v>1182</v>
      </c>
      <c r="E5" s="3">
        <f t="shared" si="2"/>
        <v>989.09169218166994</v>
      </c>
      <c r="F5" s="3">
        <f t="shared" si="3"/>
        <v>1125.0683078183299</v>
      </c>
    </row>
    <row r="6" spans="1:6" x14ac:dyDescent="0.25">
      <c r="A6">
        <v>5</v>
      </c>
      <c r="B6">
        <v>995</v>
      </c>
      <c r="C6" s="3">
        <f t="shared" si="0"/>
        <v>970</v>
      </c>
      <c r="D6" s="3">
        <f t="shared" si="1"/>
        <v>1182</v>
      </c>
      <c r="E6" s="3">
        <f t="shared" si="2"/>
        <v>989.09169218166994</v>
      </c>
      <c r="F6" s="3">
        <f t="shared" si="3"/>
        <v>1125.0683078183299</v>
      </c>
    </row>
    <row r="7" spans="1:6" x14ac:dyDescent="0.25">
      <c r="A7">
        <v>6</v>
      </c>
      <c r="B7">
        <v>1113</v>
      </c>
      <c r="C7" s="3">
        <f t="shared" si="0"/>
        <v>970</v>
      </c>
      <c r="D7" s="3">
        <f t="shared" si="1"/>
        <v>1182</v>
      </c>
      <c r="E7" s="3">
        <f t="shared" si="2"/>
        <v>989.09169218166994</v>
      </c>
      <c r="F7" s="3">
        <f t="shared" si="3"/>
        <v>1125.0683078183299</v>
      </c>
    </row>
    <row r="8" spans="1:6" x14ac:dyDescent="0.25">
      <c r="A8">
        <v>7</v>
      </c>
      <c r="B8">
        <v>1020</v>
      </c>
      <c r="C8" s="3">
        <f t="shared" si="0"/>
        <v>970</v>
      </c>
      <c r="D8" s="3">
        <f t="shared" si="1"/>
        <v>1182</v>
      </c>
      <c r="E8" s="3">
        <f t="shared" si="2"/>
        <v>989.09169218166994</v>
      </c>
      <c r="F8" s="3">
        <f t="shared" si="3"/>
        <v>1125.0683078183299</v>
      </c>
    </row>
    <row r="9" spans="1:6" x14ac:dyDescent="0.25">
      <c r="A9">
        <v>8</v>
      </c>
      <c r="B9">
        <v>1180</v>
      </c>
      <c r="C9" s="3">
        <f t="shared" si="0"/>
        <v>970</v>
      </c>
      <c r="D9" s="3">
        <f t="shared" si="1"/>
        <v>1182</v>
      </c>
      <c r="E9" s="3">
        <f t="shared" si="2"/>
        <v>989.09169218166994</v>
      </c>
      <c r="F9" s="3">
        <f t="shared" si="3"/>
        <v>1125.0683078183299</v>
      </c>
    </row>
    <row r="10" spans="1:6" x14ac:dyDescent="0.25">
      <c r="A10">
        <v>9</v>
      </c>
      <c r="B10">
        <v>1001</v>
      </c>
      <c r="C10" s="3">
        <f t="shared" si="0"/>
        <v>970</v>
      </c>
      <c r="D10" s="3">
        <f t="shared" si="1"/>
        <v>1182</v>
      </c>
      <c r="E10" s="3">
        <f t="shared" si="2"/>
        <v>989.09169218166994</v>
      </c>
      <c r="F10" s="3">
        <f t="shared" si="3"/>
        <v>1125.0683078183299</v>
      </c>
    </row>
    <row r="11" spans="1:6" x14ac:dyDescent="0.25">
      <c r="A11">
        <v>10</v>
      </c>
      <c r="B11">
        <v>1101</v>
      </c>
      <c r="C11" s="3">
        <f t="shared" si="0"/>
        <v>970</v>
      </c>
      <c r="D11" s="3">
        <f t="shared" si="1"/>
        <v>1182</v>
      </c>
      <c r="E11" s="3">
        <f t="shared" si="2"/>
        <v>989.09169218166994</v>
      </c>
      <c r="F11" s="3">
        <f t="shared" si="3"/>
        <v>1125.0683078183299</v>
      </c>
    </row>
    <row r="12" spans="1:6" x14ac:dyDescent="0.25">
      <c r="A12">
        <v>11</v>
      </c>
      <c r="B12">
        <v>1002</v>
      </c>
      <c r="C12" s="3">
        <f t="shared" si="0"/>
        <v>970</v>
      </c>
      <c r="D12" s="3">
        <f t="shared" si="1"/>
        <v>1182</v>
      </c>
      <c r="E12" s="3">
        <f t="shared" si="2"/>
        <v>989.09169218166994</v>
      </c>
      <c r="F12" s="3">
        <f t="shared" si="3"/>
        <v>1125.0683078183299</v>
      </c>
    </row>
    <row r="13" spans="1:6" x14ac:dyDescent="0.25">
      <c r="A13">
        <v>12</v>
      </c>
      <c r="B13">
        <v>991</v>
      </c>
      <c r="C13" s="3">
        <f t="shared" si="0"/>
        <v>970</v>
      </c>
      <c r="D13" s="3">
        <f t="shared" si="1"/>
        <v>1182</v>
      </c>
      <c r="E13" s="3">
        <f t="shared" si="2"/>
        <v>989.09169218166994</v>
      </c>
      <c r="F13" s="3">
        <f t="shared" si="3"/>
        <v>1125.0683078183299</v>
      </c>
    </row>
    <row r="14" spans="1:6" x14ac:dyDescent="0.25">
      <c r="A14">
        <v>13</v>
      </c>
      <c r="B14">
        <v>1151</v>
      </c>
      <c r="C14" s="3">
        <f t="shared" si="0"/>
        <v>970</v>
      </c>
      <c r="D14" s="3">
        <f t="shared" si="1"/>
        <v>1182</v>
      </c>
      <c r="E14" s="3">
        <f t="shared" si="2"/>
        <v>989.09169218166994</v>
      </c>
      <c r="F14" s="3">
        <f t="shared" si="3"/>
        <v>1125.0683078183299</v>
      </c>
    </row>
    <row r="15" spans="1:6" x14ac:dyDescent="0.25">
      <c r="A15">
        <v>14</v>
      </c>
      <c r="B15">
        <v>970</v>
      </c>
      <c r="C15" s="3">
        <f t="shared" si="0"/>
        <v>970</v>
      </c>
      <c r="D15" s="3">
        <f t="shared" si="1"/>
        <v>1182</v>
      </c>
      <c r="E15" s="3">
        <f t="shared" si="2"/>
        <v>989.09169218166994</v>
      </c>
      <c r="F15" s="3">
        <f t="shared" si="3"/>
        <v>1125.0683078183299</v>
      </c>
    </row>
    <row r="16" spans="1:6" x14ac:dyDescent="0.25">
      <c r="A16">
        <v>15</v>
      </c>
      <c r="B16">
        <v>1114</v>
      </c>
      <c r="C16" s="3">
        <f t="shared" si="0"/>
        <v>970</v>
      </c>
      <c r="D16" s="3">
        <f t="shared" si="1"/>
        <v>1182</v>
      </c>
      <c r="E16" s="3">
        <f t="shared" si="2"/>
        <v>989.09169218166994</v>
      </c>
      <c r="F16" s="3">
        <f t="shared" si="3"/>
        <v>1125.0683078183299</v>
      </c>
    </row>
    <row r="17" spans="1:6" x14ac:dyDescent="0.25">
      <c r="A17">
        <v>16</v>
      </c>
      <c r="B17">
        <v>1021</v>
      </c>
      <c r="C17" s="3">
        <f t="shared" si="0"/>
        <v>970</v>
      </c>
      <c r="D17" s="3">
        <f t="shared" si="1"/>
        <v>1182</v>
      </c>
      <c r="E17" s="3">
        <f t="shared" si="2"/>
        <v>989.09169218166994</v>
      </c>
      <c r="F17" s="3">
        <f t="shared" si="3"/>
        <v>1125.0683078183299</v>
      </c>
    </row>
    <row r="18" spans="1:6" x14ac:dyDescent="0.25">
      <c r="A18">
        <v>17</v>
      </c>
      <c r="B18">
        <v>1182</v>
      </c>
      <c r="C18" s="3">
        <f t="shared" si="0"/>
        <v>970</v>
      </c>
      <c r="D18" s="3">
        <f t="shared" si="1"/>
        <v>1182</v>
      </c>
      <c r="E18" s="3">
        <f t="shared" si="2"/>
        <v>989.09169218166994</v>
      </c>
      <c r="F18" s="3">
        <f t="shared" si="3"/>
        <v>1125.0683078183299</v>
      </c>
    </row>
    <row r="19" spans="1:6" x14ac:dyDescent="0.25">
      <c r="A19">
        <v>18</v>
      </c>
      <c r="B19">
        <v>1050</v>
      </c>
      <c r="C19" s="3">
        <f t="shared" si="0"/>
        <v>970</v>
      </c>
      <c r="D19" s="3">
        <f t="shared" si="1"/>
        <v>1182</v>
      </c>
      <c r="E19" s="3">
        <f t="shared" si="2"/>
        <v>989.09169218166994</v>
      </c>
      <c r="F19" s="3">
        <f t="shared" si="3"/>
        <v>1125.0683078183299</v>
      </c>
    </row>
    <row r="20" spans="1:6" x14ac:dyDescent="0.25">
      <c r="A20">
        <v>19</v>
      </c>
      <c r="B20">
        <v>975</v>
      </c>
      <c r="C20" s="3">
        <f t="shared" si="0"/>
        <v>970</v>
      </c>
      <c r="D20" s="3">
        <f t="shared" si="1"/>
        <v>1182</v>
      </c>
      <c r="E20" s="3">
        <f t="shared" si="2"/>
        <v>989.09169218166994</v>
      </c>
      <c r="F20" s="3">
        <f t="shared" si="3"/>
        <v>1125.0683078183299</v>
      </c>
    </row>
    <row r="21" spans="1:6" x14ac:dyDescent="0.25">
      <c r="A21">
        <v>20</v>
      </c>
      <c r="B21">
        <v>1115</v>
      </c>
      <c r="C21" s="3">
        <f t="shared" si="0"/>
        <v>970</v>
      </c>
      <c r="D21" s="3">
        <f t="shared" si="1"/>
        <v>1182</v>
      </c>
      <c r="E21" s="3">
        <f t="shared" si="2"/>
        <v>989.09169218166994</v>
      </c>
      <c r="F21" s="3">
        <f t="shared" si="3"/>
        <v>1125.0683078183299</v>
      </c>
    </row>
    <row r="22" spans="1:6" x14ac:dyDescent="0.25">
      <c r="A22">
        <v>21</v>
      </c>
      <c r="B22">
        <v>1022</v>
      </c>
      <c r="C22" s="3">
        <f t="shared" si="0"/>
        <v>970</v>
      </c>
      <c r="D22" s="3">
        <f t="shared" si="1"/>
        <v>1182</v>
      </c>
      <c r="E22" s="3">
        <f t="shared" si="2"/>
        <v>989.09169218166994</v>
      </c>
      <c r="F22" s="3">
        <f t="shared" si="3"/>
        <v>1125.0683078183299</v>
      </c>
    </row>
    <row r="23" spans="1:6" x14ac:dyDescent="0.25">
      <c r="A23">
        <v>22</v>
      </c>
      <c r="B23">
        <v>1080</v>
      </c>
      <c r="C23" s="3">
        <f t="shared" si="0"/>
        <v>970</v>
      </c>
      <c r="D23" s="3">
        <f t="shared" si="1"/>
        <v>1182</v>
      </c>
      <c r="E23" s="3">
        <f t="shared" si="2"/>
        <v>989.09169218166994</v>
      </c>
      <c r="F23" s="3">
        <f t="shared" si="3"/>
        <v>1125.0683078183299</v>
      </c>
    </row>
    <row r="24" spans="1:6" x14ac:dyDescent="0.25">
      <c r="A24">
        <v>23</v>
      </c>
      <c r="B24">
        <v>1003</v>
      </c>
      <c r="C24" s="3">
        <f t="shared" si="0"/>
        <v>970</v>
      </c>
      <c r="D24" s="3">
        <f t="shared" si="1"/>
        <v>1182</v>
      </c>
      <c r="E24" s="3">
        <f t="shared" si="2"/>
        <v>989.09169218166994</v>
      </c>
      <c r="F24" s="3">
        <f t="shared" si="3"/>
        <v>1125.0683078183299</v>
      </c>
    </row>
    <row r="25" spans="1:6" x14ac:dyDescent="0.25">
      <c r="A25">
        <v>24</v>
      </c>
      <c r="B25">
        <v>999</v>
      </c>
      <c r="C25" s="3">
        <f t="shared" si="0"/>
        <v>970</v>
      </c>
      <c r="D25" s="3">
        <f t="shared" si="1"/>
        <v>1182</v>
      </c>
      <c r="E25" s="3">
        <f t="shared" si="2"/>
        <v>989.09169218166994</v>
      </c>
      <c r="F25" s="3">
        <f t="shared" si="3"/>
        <v>1125.0683078183299</v>
      </c>
    </row>
    <row r="26" spans="1:6" x14ac:dyDescent="0.25">
      <c r="A26">
        <v>25</v>
      </c>
      <c r="B26">
        <v>1102</v>
      </c>
      <c r="C26" s="3">
        <f t="shared" si="0"/>
        <v>970</v>
      </c>
      <c r="D26" s="3">
        <f t="shared" si="1"/>
        <v>1182</v>
      </c>
      <c r="E26" s="3">
        <f t="shared" si="2"/>
        <v>989.09169218166994</v>
      </c>
      <c r="F26" s="3">
        <f t="shared" si="3"/>
        <v>1125.0683078183299</v>
      </c>
    </row>
    <row r="27" spans="1:6" x14ac:dyDescent="0.25">
      <c r="A27" s="4" t="s">
        <v>6</v>
      </c>
      <c r="B27" s="5">
        <f>AVERAGE(B$2:B$26)</f>
        <v>1057.08</v>
      </c>
    </row>
    <row r="28" spans="1:6" x14ac:dyDescent="0.25">
      <c r="A28" s="4" t="s">
        <v>7</v>
      </c>
      <c r="B28" s="5">
        <f>MIN(B$2:B$26)</f>
        <v>970</v>
      </c>
    </row>
    <row r="29" spans="1:6" x14ac:dyDescent="0.25">
      <c r="A29" s="4" t="s">
        <v>8</v>
      </c>
      <c r="B29" s="5">
        <f>MAX(B$2:B$26)</f>
        <v>1182</v>
      </c>
    </row>
    <row r="30" spans="1:6" x14ac:dyDescent="0.25">
      <c r="A30" s="4" t="s">
        <v>9</v>
      </c>
      <c r="B30" s="5">
        <f>STDEV(B$2:B$26)</f>
        <v>67.988307818330043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Bell</dc:creator>
  <cp:lastModifiedBy>Andrew Bell</cp:lastModifiedBy>
  <dcterms:created xsi:type="dcterms:W3CDTF">2012-09-04T14:40:25Z</dcterms:created>
  <dcterms:modified xsi:type="dcterms:W3CDTF">2012-09-04T16:03:25Z</dcterms:modified>
</cp:coreProperties>
</file>